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C27" i="7"/>
  <c r="F43" l="1"/>
  <c r="F36"/>
  <c r="C13"/>
  <c r="C16"/>
  <c r="C29"/>
  <c r="C28"/>
  <c r="D29" l="1"/>
  <c r="D28"/>
  <c r="D16"/>
  <c r="D13"/>
  <c r="F30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<sst xmlns="http://schemas.openxmlformats.org/spreadsheetml/2006/main" count="57" uniqueCount="53">
  <si>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</si>
  <si>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</si>
  <si>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</si>
  <si>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</si>
  <si>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</si>
  <si>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</si>
  <si>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</si>
  <si>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</si>
  <si>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</si>
  <si>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</si>
  <si>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</si>
  <si>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</si>
  <si>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</si>
  <si>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</si>
  <si>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</si>
  <si>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</si>
  <si>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</si>
  <si>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</si>
  <si>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</si>
  <si>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</si>
  <si>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</si>
  <si>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</si>
  <si>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</si>
  <si>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</si>
  <si>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</si>
  <si>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</si>
  <si>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</si>
  <si>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</si>
  <si>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</si>
  <si>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</si>
  <si>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</si>
  <si>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</si>
  <si>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</si>
  <si>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</si>
  <si>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</si>
  <si>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</si>
  <si>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</si>
  <si>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</si>
  <si>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</si>
  <si>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</si>
  <si>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</si>
  <si>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</si>
  <si>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</si>
  <si>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</si>
  <si>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</si>
  <si>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</si>
  <si>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</si>
  <si>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</si>
  <si>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</si>
  <si>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 первый квартал           2020 года</t>
  </si>
  <si>
    <t>Поступило за                      первый квартал             2021 года</t>
  </si>
  <si>
    <t>Сравнительный анализ поступления доходов в бюджет города Ставрополя за первый квартал 2020-2021 гг.                                                                                                             в сопоставимых условиях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</si>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</sst>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25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6.4257812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52</v>
      </c>
      <c r="F1" s="45"/>
    </row>
    <row r="2" spans="1:221" ht="25.5" customHeight="1">
      <c r="A2" s="48" t="s">
        <v>51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49</v>
      </c>
      <c r="D4" s="13" t="s">
        <v>50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762392</v>
      </c>
      <c r="D5" s="25">
        <f>D6+D7+D8+D9+D10+D11+D12+D13+D16+D20</f>
        <v>931300</v>
      </c>
      <c r="E5" s="25">
        <f>D5-C5</f>
        <v>168908</v>
      </c>
      <c r="F5" s="26">
        <f>D5/C5*100</f>
        <v>122.15500687310465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533509</v>
      </c>
      <c r="D6" s="27">
        <v>595484</v>
      </c>
      <c r="E6" s="28">
        <f t="shared" ref="E6:E46" si="0">D6-C6</f>
        <v>61975</v>
      </c>
      <c r="F6" s="29">
        <f t="shared" ref="F6:F46" si="1">D6/C6*100</f>
        <v>111.61648631981842</v>
      </c>
    </row>
    <row r="7" spans="1:221" ht="15.75">
      <c r="A7" s="15">
        <v>2</v>
      </c>
      <c r="B7" s="1" t="s">
        <v>25</v>
      </c>
      <c r="C7" s="30">
        <v>5226</v>
      </c>
      <c r="D7" s="30">
        <v>5513</v>
      </c>
      <c r="E7" s="28">
        <f t="shared" si="0"/>
        <v>287</v>
      </c>
      <c r="F7" s="29">
        <f t="shared" si="1"/>
        <v>105.49177190968236</v>
      </c>
    </row>
    <row r="8" spans="1:221" ht="26.25">
      <c r="A8" s="15">
        <v>3</v>
      </c>
      <c r="B8" s="1" t="s">
        <v>47</v>
      </c>
      <c r="C8" s="30">
        <v>0</v>
      </c>
      <c r="D8" s="30">
        <v>79579</v>
      </c>
      <c r="E8" s="28">
        <f t="shared" si="0"/>
        <v>79579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85043</v>
      </c>
      <c r="D9" s="30">
        <v>73353</v>
      </c>
      <c r="E9" s="28">
        <f t="shared" si="0"/>
        <v>-11690</v>
      </c>
      <c r="F9" s="29">
        <f t="shared" si="1"/>
        <v>86.254012675940402</v>
      </c>
    </row>
    <row r="10" spans="1:221" ht="15.75">
      <c r="A10" s="23">
        <v>5</v>
      </c>
      <c r="B10" s="1" t="s">
        <v>6</v>
      </c>
      <c r="C10" s="30">
        <v>3270</v>
      </c>
      <c r="D10" s="30">
        <v>7648</v>
      </c>
      <c r="E10" s="28">
        <f t="shared" si="0"/>
        <v>4378</v>
      </c>
      <c r="F10" s="29">
        <f t="shared" si="1"/>
        <v>233.88379204892965</v>
      </c>
    </row>
    <row r="11" spans="1:221" ht="15.6" customHeight="1">
      <c r="A11" s="23">
        <v>6</v>
      </c>
      <c r="B11" s="1" t="s">
        <v>18</v>
      </c>
      <c r="C11" s="27">
        <v>13588</v>
      </c>
      <c r="D11" s="27">
        <v>34009</v>
      </c>
      <c r="E11" s="28">
        <f t="shared" si="0"/>
        <v>20421</v>
      </c>
      <c r="F11" s="29">
        <f t="shared" si="1"/>
        <v>250.28701795702091</v>
      </c>
    </row>
    <row r="12" spans="1:221" ht="15.75">
      <c r="A12" s="23">
        <v>7</v>
      </c>
      <c r="B12" s="1" t="s">
        <v>1</v>
      </c>
      <c r="C12" s="30">
        <v>20537</v>
      </c>
      <c r="D12" s="30">
        <v>34455</v>
      </c>
      <c r="E12" s="28">
        <f t="shared" si="0"/>
        <v>13918</v>
      </c>
      <c r="F12" s="29">
        <f t="shared" si="1"/>
        <v>167.77036568145297</v>
      </c>
    </row>
    <row r="13" spans="1:221" ht="15.75">
      <c r="A13" s="56">
        <v>8</v>
      </c>
      <c r="B13" s="1" t="s">
        <v>16</v>
      </c>
      <c r="C13" s="27">
        <f>C15+C14</f>
        <v>81229</v>
      </c>
      <c r="D13" s="27">
        <f>D15+D14</f>
        <v>78463</v>
      </c>
      <c r="E13" s="28">
        <f t="shared" si="0"/>
        <v>-2766</v>
      </c>
      <c r="F13" s="29">
        <f t="shared" si="1"/>
        <v>96.594812197614161</v>
      </c>
    </row>
    <row r="14" spans="1:221" s="10" customFormat="1" ht="15.75">
      <c r="A14" s="59"/>
      <c r="B14" s="19" t="s">
        <v>29</v>
      </c>
      <c r="C14" s="31">
        <v>76205</v>
      </c>
      <c r="D14" s="31">
        <v>68666</v>
      </c>
      <c r="E14" s="32">
        <f t="shared" si="0"/>
        <v>-7539</v>
      </c>
      <c r="F14" s="33">
        <f t="shared" si="1"/>
        <v>90.106948362968311</v>
      </c>
    </row>
    <row r="15" spans="1:221" s="10" customFormat="1" ht="15.75">
      <c r="A15" s="60"/>
      <c r="B15" s="19" t="s">
        <v>28</v>
      </c>
      <c r="C15" s="31">
        <v>5024</v>
      </c>
      <c r="D15" s="31">
        <v>9797</v>
      </c>
      <c r="E15" s="32">
        <f t="shared" si="0"/>
        <v>4773</v>
      </c>
      <c r="F15" s="33">
        <f t="shared" si="1"/>
        <v>195.00398089171975</v>
      </c>
    </row>
    <row r="16" spans="1:221" ht="15.75">
      <c r="A16" s="56">
        <v>9</v>
      </c>
      <c r="B16" s="1" t="s">
        <v>17</v>
      </c>
      <c r="C16" s="30">
        <f>C17+C18+C19</f>
        <v>19990</v>
      </c>
      <c r="D16" s="30">
        <f>D17+D18+D19</f>
        <v>22796</v>
      </c>
      <c r="E16" s="28">
        <f t="shared" si="0"/>
        <v>2806</v>
      </c>
      <c r="F16" s="29">
        <f t="shared" si="1"/>
        <v>114.03701850925462</v>
      </c>
    </row>
    <row r="17" spans="1:221" ht="15.75">
      <c r="A17" s="57"/>
      <c r="B17" s="19" t="s">
        <v>22</v>
      </c>
      <c r="C17" s="34">
        <v>19990</v>
      </c>
      <c r="D17" s="34">
        <v>22793</v>
      </c>
      <c r="E17" s="32">
        <f t="shared" si="0"/>
        <v>2803</v>
      </c>
      <c r="F17" s="33">
        <f t="shared" si="1"/>
        <v>114.02201100550275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0</v>
      </c>
      <c r="D20" s="30">
        <v>0</v>
      </c>
      <c r="E20" s="28">
        <f t="shared" si="0"/>
        <v>0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174869</v>
      </c>
      <c r="D21" s="36">
        <f>D22+D23+D24+D25+D26+D27+D29+D32+D33+D34+D35+D36+D37+D39</f>
        <v>186867</v>
      </c>
      <c r="E21" s="25">
        <f t="shared" si="0"/>
        <v>11998</v>
      </c>
      <c r="F21" s="26">
        <f t="shared" si="1"/>
        <v>106.86113605041487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0</v>
      </c>
      <c r="E22" s="28">
        <f t="shared" si="0"/>
        <v>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102901</v>
      </c>
      <c r="D23" s="30">
        <v>124340</v>
      </c>
      <c r="E23" s="28">
        <f t="shared" si="0"/>
        <v>21439</v>
      </c>
      <c r="F23" s="29">
        <f t="shared" si="1"/>
        <v>120.83458858514496</v>
      </c>
    </row>
    <row r="24" spans="1:221" ht="63.6" customHeight="1">
      <c r="A24" s="16" t="s">
        <v>46</v>
      </c>
      <c r="B24" s="2" t="s">
        <v>39</v>
      </c>
      <c r="C24" s="27">
        <v>833</v>
      </c>
      <c r="D24" s="27">
        <v>4075</v>
      </c>
      <c r="E24" s="28">
        <f t="shared" si="0"/>
        <v>3242</v>
      </c>
      <c r="F24" s="29">
        <f t="shared" si="1"/>
        <v>489.19567827130851</v>
      </c>
    </row>
    <row r="25" spans="1:221" ht="41.25" customHeight="1">
      <c r="A25" s="24">
        <v>14</v>
      </c>
      <c r="B25" s="1" t="s">
        <v>31</v>
      </c>
      <c r="C25" s="30">
        <v>8234</v>
      </c>
      <c r="D25" s="30">
        <v>13654</v>
      </c>
      <c r="E25" s="28">
        <f t="shared" si="0"/>
        <v>5420</v>
      </c>
      <c r="F25" s="29">
        <f t="shared" si="1"/>
        <v>165.82462958464902</v>
      </c>
    </row>
    <row r="26" spans="1:221" ht="21.75" customHeight="1">
      <c r="A26" s="23">
        <v>15</v>
      </c>
      <c r="B26" s="1" t="s">
        <v>26</v>
      </c>
      <c r="C26" s="27">
        <v>3031</v>
      </c>
      <c r="D26" s="27">
        <v>0</v>
      </c>
      <c r="E26" s="28">
        <f t="shared" si="0"/>
        <v>-3031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-34651+35000</f>
        <v>349</v>
      </c>
      <c r="D27" s="30">
        <v>955</v>
      </c>
      <c r="E27" s="28">
        <f t="shared" si="0"/>
        <v>606</v>
      </c>
      <c r="F27" s="29">
        <f t="shared" si="1"/>
        <v>273.63896848137534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18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591</v>
      </c>
      <c r="D29" s="30">
        <f t="shared" ref="D29" si="2">D30+D31</f>
        <v>728</v>
      </c>
      <c r="E29" s="28">
        <f t="shared" si="0"/>
        <v>137</v>
      </c>
      <c r="F29" s="29">
        <f t="shared" si="1"/>
        <v>123.18104906937396</v>
      </c>
    </row>
    <row r="30" spans="1:221" ht="27" customHeight="1">
      <c r="A30" s="57"/>
      <c r="B30" s="19" t="s">
        <v>48</v>
      </c>
      <c r="C30" s="34">
        <v>18</v>
      </c>
      <c r="D30" s="34">
        <v>18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573</v>
      </c>
      <c r="D31" s="34">
        <v>710</v>
      </c>
      <c r="E31" s="32">
        <f t="shared" si="0"/>
        <v>137</v>
      </c>
      <c r="F31" s="33">
        <f t="shared" si="1"/>
        <v>123.90924956369982</v>
      </c>
    </row>
    <row r="32" spans="1:221" ht="15" customHeight="1">
      <c r="A32" s="23">
        <v>18</v>
      </c>
      <c r="B32" s="1" t="s">
        <v>19</v>
      </c>
      <c r="C32" s="30">
        <v>3429</v>
      </c>
      <c r="D32" s="30">
        <v>992</v>
      </c>
      <c r="E32" s="28">
        <f t="shared" si="0"/>
        <v>-2437</v>
      </c>
      <c r="F32" s="29">
        <f t="shared" si="1"/>
        <v>28.9297171186935</v>
      </c>
    </row>
    <row r="33" spans="1:221" ht="26.25">
      <c r="A33" s="23">
        <v>19</v>
      </c>
      <c r="B33" s="1" t="s">
        <v>15</v>
      </c>
      <c r="C33" s="27">
        <v>2373</v>
      </c>
      <c r="D33" s="27">
        <v>3926</v>
      </c>
      <c r="E33" s="28">
        <f t="shared" si="0"/>
        <v>1553</v>
      </c>
      <c r="F33" s="29">
        <f t="shared" si="1"/>
        <v>165.44458491361146</v>
      </c>
    </row>
    <row r="34" spans="1:221" ht="54.75" customHeight="1">
      <c r="A34" s="23">
        <v>20</v>
      </c>
      <c r="B34" s="1" t="s">
        <v>27</v>
      </c>
      <c r="C34" s="30">
        <v>4027</v>
      </c>
      <c r="D34" s="30">
        <v>-647</v>
      </c>
      <c r="E34" s="28">
        <f t="shared" si="0"/>
        <v>-4674</v>
      </c>
      <c r="F34" s="29">
        <f t="shared" si="1"/>
        <v>-16.066550782220016</v>
      </c>
    </row>
    <row r="35" spans="1:221" ht="26.25" customHeight="1">
      <c r="A35" s="23">
        <v>21</v>
      </c>
      <c r="B35" s="1" t="s">
        <v>36</v>
      </c>
      <c r="C35" s="30">
        <v>26845</v>
      </c>
      <c r="D35" s="30">
        <v>31173</v>
      </c>
      <c r="E35" s="28">
        <f t="shared" si="0"/>
        <v>4328</v>
      </c>
      <c r="F35" s="29">
        <f t="shared" si="1"/>
        <v>116.12218290184393</v>
      </c>
    </row>
    <row r="36" spans="1:221" ht="15.75">
      <c r="A36" s="23">
        <v>22</v>
      </c>
      <c r="B36" s="1" t="s">
        <v>2</v>
      </c>
      <c r="C36" s="30">
        <v>2214</v>
      </c>
      <c r="D36" s="30">
        <v>0</v>
      </c>
      <c r="E36" s="28">
        <f t="shared" si="0"/>
        <v>-2214</v>
      </c>
      <c r="F36" s="29">
        <f t="shared" si="1"/>
        <v>0</v>
      </c>
    </row>
    <row r="37" spans="1:221" ht="15" customHeight="1">
      <c r="A37" s="56">
        <v>23</v>
      </c>
      <c r="B37" s="1" t="s">
        <v>42</v>
      </c>
      <c r="C37" s="30">
        <v>20061</v>
      </c>
      <c r="D37" s="30">
        <v>7283</v>
      </c>
      <c r="E37" s="28">
        <f t="shared" si="0"/>
        <v>-12778</v>
      </c>
      <c r="F37" s="29">
        <f t="shared" si="1"/>
        <v>36.304271970490007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-19</v>
      </c>
      <c r="D39" s="30">
        <v>388</v>
      </c>
      <c r="E39" s="28">
        <f t="shared" si="0"/>
        <v>407</v>
      </c>
      <c r="F39" s="29">
        <f t="shared" si="1"/>
        <v>-2042.1052631578948</v>
      </c>
    </row>
    <row r="40" spans="1:221" s="3" customFormat="1" ht="15.75">
      <c r="A40" s="61" t="s">
        <v>37</v>
      </c>
      <c r="B40" s="62"/>
      <c r="C40" s="36">
        <f>C5+C21</f>
        <v>937261</v>
      </c>
      <c r="D40" s="36">
        <f>D5+D21</f>
        <v>1118167</v>
      </c>
      <c r="E40" s="25">
        <f t="shared" si="0"/>
        <v>180906</v>
      </c>
      <c r="F40" s="26">
        <f t="shared" si="1"/>
        <v>119.30156061118515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1269813</v>
      </c>
      <c r="D41" s="36">
        <f>D42+D43+D44+D45</f>
        <v>1873417</v>
      </c>
      <c r="E41" s="25">
        <f t="shared" si="0"/>
        <v>603604</v>
      </c>
      <c r="F41" s="26">
        <f t="shared" si="1"/>
        <v>147.53487324511562</v>
      </c>
    </row>
    <row r="42" spans="1:221" ht="24.75" customHeight="1">
      <c r="A42" s="52"/>
      <c r="B42" s="1" t="s">
        <v>14</v>
      </c>
      <c r="C42" s="27">
        <v>1288684</v>
      </c>
      <c r="D42" s="27">
        <v>1880756</v>
      </c>
      <c r="E42" s="28">
        <f t="shared" si="0"/>
        <v>592072</v>
      </c>
      <c r="F42" s="29">
        <f t="shared" si="1"/>
        <v>145.94392418932802</v>
      </c>
    </row>
    <row r="43" spans="1:221" ht="15" customHeight="1">
      <c r="A43" s="52"/>
      <c r="B43" s="4" t="s">
        <v>13</v>
      </c>
      <c r="C43" s="30">
        <v>264</v>
      </c>
      <c r="D43" s="30">
        <v>0</v>
      </c>
      <c r="E43" s="28">
        <f t="shared" si="0"/>
        <v>-264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-19150</v>
      </c>
      <c r="D45" s="37">
        <v>-7339</v>
      </c>
      <c r="E45" s="28">
        <f t="shared" si="0"/>
        <v>11811</v>
      </c>
      <c r="F45" s="29">
        <f t="shared" si="1"/>
        <v>38.323759791122711</v>
      </c>
    </row>
    <row r="46" spans="1:221" s="9" customFormat="1" ht="20.45" customHeight="1" thickBot="1">
      <c r="A46" s="54" t="s">
        <v>38</v>
      </c>
      <c r="B46" s="55"/>
      <c r="C46" s="38">
        <f>C40+C41</f>
        <v>2207074</v>
      </c>
      <c r="D46" s="38">
        <f>D40+D41</f>
        <v>2991584</v>
      </c>
      <c r="E46" s="39">
        <f t="shared" si="0"/>
        <v>784510</v>
      </c>
      <c r="F46" s="40">
        <f t="shared" si="1"/>
        <v>135.54525131463649</v>
      </c>
    </row>
    <row r="47" spans="1:221" ht="14.25" customHeight="1">
      <c r="A47" s="50"/>
      <c r="B47" s="51"/>
    </row>
    <row r="48" spans="1:221" ht="48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2021-04-05T08:48:16Z</cp:lastPrinted>
  <dcterms:created xsi:type="dcterms:W3CDTF">2002-11-26T08:28:37Z</dcterms:created>
  <dcterms:modified xsi:type="dcterms:W3CDTF">2021-04-09T07:43:55Z</dcterms:modified>
</cp:coreProperties>
</file>